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Проект решения Думы города О бюджете на 2025-2027 гг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E10" i="1"/>
  <c r="C10" i="1"/>
  <c r="D11" i="1"/>
  <c r="E11" i="1"/>
  <c r="C11" i="1"/>
  <c r="D60" i="1"/>
  <c r="E60" i="1"/>
  <c r="C60" i="1"/>
  <c r="D61" i="1"/>
  <c r="E61" i="1"/>
  <c r="C61" i="1"/>
  <c r="E62" i="1"/>
  <c r="E12" i="1" s="1"/>
  <c r="D62" i="1"/>
  <c r="D12" i="1" s="1"/>
  <c r="C62" i="1"/>
  <c r="C12" i="1" s="1"/>
  <c r="C13" i="1"/>
  <c r="D99" i="1"/>
  <c r="E99" i="1"/>
  <c r="C99" i="1"/>
  <c r="D100" i="1"/>
  <c r="E100" i="1"/>
  <c r="C100" i="1"/>
  <c r="D101" i="1"/>
  <c r="E101" i="1"/>
  <c r="C101" i="1"/>
  <c r="D87" i="1"/>
  <c r="E87" i="1"/>
  <c r="C87" i="1"/>
  <c r="D88" i="1"/>
  <c r="E88" i="1"/>
  <c r="C88" i="1"/>
  <c r="D89" i="1"/>
  <c r="E89" i="1"/>
  <c r="C89" i="1"/>
  <c r="D91" i="1"/>
  <c r="E91" i="1"/>
  <c r="C91" i="1"/>
  <c r="D83" i="1"/>
  <c r="E83" i="1"/>
  <c r="C83" i="1"/>
  <c r="D84" i="1"/>
  <c r="E84" i="1"/>
  <c r="C84" i="1"/>
  <c r="D85" i="1"/>
  <c r="E85" i="1"/>
  <c r="C85" i="1"/>
  <c r="D69" i="1"/>
  <c r="E69" i="1"/>
  <c r="C69" i="1"/>
  <c r="D64" i="1"/>
  <c r="E64" i="1"/>
  <c r="C64" i="1"/>
  <c r="D70" i="1"/>
  <c r="E70" i="1"/>
  <c r="C70" i="1"/>
  <c r="D71" i="1"/>
  <c r="E71" i="1"/>
  <c r="C71" i="1"/>
  <c r="D80" i="1"/>
  <c r="E80" i="1"/>
  <c r="C80" i="1"/>
  <c r="D73" i="1"/>
  <c r="E73" i="1"/>
  <c r="C73" i="1"/>
  <c r="D65" i="1"/>
  <c r="E65" i="1"/>
  <c r="C65" i="1"/>
  <c r="D50" i="1"/>
  <c r="E50" i="1"/>
  <c r="C50" i="1"/>
  <c r="D52" i="1"/>
  <c r="E52" i="1"/>
  <c r="C52" i="1"/>
  <c r="D55" i="1"/>
  <c r="E55" i="1"/>
  <c r="C55" i="1"/>
  <c r="D58" i="1"/>
  <c r="E58" i="1"/>
  <c r="C58" i="1"/>
  <c r="D56" i="1"/>
  <c r="E56" i="1"/>
  <c r="C56" i="1"/>
  <c r="D14" i="1"/>
  <c r="E14" i="1"/>
  <c r="C14" i="1"/>
  <c r="D16" i="1"/>
  <c r="E16" i="1"/>
  <c r="C16" i="1"/>
  <c r="D17" i="1"/>
  <c r="E17" i="1"/>
  <c r="C17" i="1"/>
  <c r="D42" i="1"/>
  <c r="E42" i="1"/>
  <c r="C42" i="1"/>
  <c r="D43" i="1"/>
  <c r="E43" i="1"/>
  <c r="C43" i="1"/>
  <c r="D44" i="1"/>
  <c r="E44" i="1"/>
  <c r="C44" i="1"/>
  <c r="D96" i="1"/>
  <c r="D95" i="1" s="1"/>
  <c r="E96" i="1"/>
  <c r="E95" i="1" s="1"/>
  <c r="C96" i="1"/>
  <c r="C95" i="1" s="1"/>
  <c r="D97" i="1"/>
  <c r="E97" i="1"/>
  <c r="C97" i="1"/>
  <c r="D47" i="1"/>
  <c r="E47" i="1"/>
  <c r="C47" i="1"/>
  <c r="C31" i="1"/>
  <c r="D32" i="1"/>
  <c r="E36" i="1"/>
  <c r="E32" i="1" s="1"/>
  <c r="D36" i="1"/>
  <c r="C36" i="1"/>
  <c r="C32" i="1" s="1"/>
  <c r="D40" i="1"/>
  <c r="E40" i="1"/>
  <c r="C40" i="1"/>
  <c r="D38" i="1"/>
  <c r="E38" i="1"/>
  <c r="C38" i="1"/>
  <c r="C34" i="1"/>
  <c r="E35" i="1"/>
  <c r="E31" i="1" s="1"/>
  <c r="E30" i="1" s="1"/>
  <c r="D35" i="1"/>
  <c r="D34" i="1" s="1"/>
  <c r="C35" i="1"/>
  <c r="D28" i="1"/>
  <c r="E28" i="1"/>
  <c r="C28" i="1"/>
  <c r="E23" i="1"/>
  <c r="C23" i="1"/>
  <c r="D24" i="1"/>
  <c r="D23" i="1" s="1"/>
  <c r="E24" i="1"/>
  <c r="C24" i="1"/>
  <c r="D20" i="1"/>
  <c r="D19" i="1" s="1"/>
  <c r="E20" i="1"/>
  <c r="E19" i="1" s="1"/>
  <c r="C20" i="1"/>
  <c r="C19" i="1" s="1"/>
  <c r="C30" i="1" l="1"/>
  <c r="E34" i="1"/>
  <c r="D31" i="1"/>
  <c r="D30" i="1" s="1"/>
</calcChain>
</file>

<file path=xl/sharedStrings.xml><?xml version="1.0" encoding="utf-8"?>
<sst xmlns="http://schemas.openxmlformats.org/spreadsheetml/2006/main" count="136" uniqueCount="80">
  <si>
    <t>Информация об объёмах бюджетных ассигнований, направляемых</t>
  </si>
  <si>
    <t>на государственную поддержку семьи и детей</t>
  </si>
  <si>
    <t>(тыс. рублей)</t>
  </si>
  <si>
    <t>№ п/п</t>
  </si>
  <si>
    <t>Наименование мероприятия</t>
  </si>
  <si>
    <t xml:space="preserve">2025 год </t>
  </si>
  <si>
    <t xml:space="preserve">2026 год </t>
  </si>
  <si>
    <t>Всего, в том числе:</t>
  </si>
  <si>
    <t>бюджет города</t>
  </si>
  <si>
    <t>бюджет автономного округа</t>
  </si>
  <si>
    <t>федеральный бюджет</t>
  </si>
  <si>
    <t>1.</t>
  </si>
  <si>
    <t>Муниципальная программа "Развитие образования в городе Пыть-Яхе" всего,</t>
  </si>
  <si>
    <t>в том числе:</t>
  </si>
  <si>
    <t>1.1.</t>
  </si>
  <si>
    <t>Содержание и развитие дошкольных образовательных организаций всего, в том числе:</t>
  </si>
  <si>
    <t>1.1.1.</t>
  </si>
  <si>
    <t xml:space="preserve">Объемы финансового обеспечения организаций дошкольного образования  </t>
  </si>
  <si>
    <t>1.2.</t>
  </si>
  <si>
    <t>Содержание и развитие общеобразовательных организаций всего, в том числе:</t>
  </si>
  <si>
    <t>1.2.1.</t>
  </si>
  <si>
    <t>Объемы финансового обеспечения общеобразовательных организаций всего, в том числе:</t>
  </si>
  <si>
    <t>1.3.</t>
  </si>
  <si>
    <t>Содержание и развитие организаций дополнительного образования всего, в том числе:</t>
  </si>
  <si>
    <t>1.4.</t>
  </si>
  <si>
    <t>Социальная поддержка всего, в том числе:</t>
  </si>
  <si>
    <t>1.4.1.</t>
  </si>
  <si>
    <t>Школьное питание (горячее питание), предоставляемое бесплатно всего, в том числе:</t>
  </si>
  <si>
    <t>1.4.2.</t>
  </si>
  <si>
    <t>Компенсация родительской платы за присмотр и уход за детьми</t>
  </si>
  <si>
    <t>1.4.3.</t>
  </si>
  <si>
    <t xml:space="preserve">Организация летнего отдыха и оздоровления </t>
  </si>
  <si>
    <t>1.5.</t>
  </si>
  <si>
    <t xml:space="preserve">Реализация мероприятий, направленных на развитие детей всего, в том числе: </t>
  </si>
  <si>
    <t>1.5.1.</t>
  </si>
  <si>
    <t xml:space="preserve">Мероприятия по организации отдыха и оздоровления детей, в том числе: </t>
  </si>
  <si>
    <t>1.5.2.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</si>
  <si>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детей, в том числе: </t>
  </si>
  <si>
    <t xml:space="preserve">Поддержка деятельности добровольческого (волонтерского) движения, детских клубных формирований, реализация проектов (программ) детских общественных объединений, в том числе: </t>
  </si>
  <si>
    <t>2.</t>
  </si>
  <si>
    <t>Муниципальная программа "Культурное пространство города Пыть-Яха" всего,</t>
  </si>
  <si>
    <t>2.1.</t>
  </si>
  <si>
    <t>Содержание и развитие учреждений и организаций культуры всего, в том числе:</t>
  </si>
  <si>
    <t>2.1.1.</t>
  </si>
  <si>
    <t>Объемы финансового обеспечения детских музыкальных, художественных, хореографических школ, школ искусств</t>
  </si>
  <si>
    <t>2.1.2.</t>
  </si>
  <si>
    <t>Поддержка социально ориентированных некоммерческих организаций</t>
  </si>
  <si>
    <t>4.</t>
  </si>
  <si>
    <t>Муниципальная программа "Развитие физической культуры и спорта в городе Пыть-Яхе" всего, в том числе:</t>
  </si>
  <si>
    <t>4.1.</t>
  </si>
  <si>
    <t>Содержание и развитие организаций физической культуры и спорта всего, в том числе:</t>
  </si>
  <si>
    <t xml:space="preserve">Объемы финансового обеспечения муниципальных организаций физической культуры и спорта </t>
  </si>
  <si>
    <t>4.1.2.</t>
  </si>
  <si>
    <t>Реализация мероприятий, направленных на формирование здорового образа жизни у детей, детских спортивных мероприятий, массовых детских спортивных мероприятий всего, в том числе:</t>
  </si>
  <si>
    <t xml:space="preserve">Развитие детского спорта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</t>
  </si>
  <si>
    <t>4.2.2.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</si>
  <si>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(в части расходов на детей) всего, в том числе:</t>
  </si>
  <si>
    <t>Развитие сети спортивных объектов шаговой доступности</t>
  </si>
  <si>
    <t>5.</t>
  </si>
  <si>
    <t>Муниципальная программа "Поддержка занятости населения в городе Пыть-Яхе" всего, в том числе:</t>
  </si>
  <si>
    <t>5.1.</t>
  </si>
  <si>
    <t>Содействие занятости молодежи</t>
  </si>
  <si>
    <t>6.</t>
  </si>
  <si>
    <t>6.1.</t>
  </si>
  <si>
    <t>Обеспечение жильем молодых семей государственной программы Российской Федерации «Обеспечение доступным и комфортным жильем и коммунальными услугами граждан Российской Федерации» всего, в том числе:</t>
  </si>
  <si>
    <t>7.</t>
  </si>
  <si>
    <t>Муниципальная программа "Управление муниципальным имуществом города Пыть-Яха"</t>
  </si>
  <si>
    <t>7.1.</t>
  </si>
  <si>
    <t>Формирование земельных участков, предназначенных для бесплатного предоставления в собственность граждан для целей строительства индивидуальных жилых домов</t>
  </si>
  <si>
    <t>Приложение 5  к пояснительной записке</t>
  </si>
  <si>
    <t xml:space="preserve">в 2025 году и плановом периоде 2026 и 2027 годов  </t>
  </si>
  <si>
    <t>Муниципальная программа "Развитие жилищной сферы" всего, в том числе:</t>
  </si>
  <si>
    <t>Муниципальная программа "Развитие гражданского общества в городе Пыть-Яхе"</t>
  </si>
  <si>
    <t xml:space="preserve">2027 год </t>
  </si>
  <si>
    <t>3.</t>
  </si>
  <si>
    <t>3.1.</t>
  </si>
  <si>
    <t>3.1.1.</t>
  </si>
  <si>
    <t>3.2.</t>
  </si>
  <si>
    <t>3.2.1.</t>
  </si>
  <si>
    <t>3.2.2.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</si>
</sst>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7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view="pageBreakPreview" zoomScale="60" zoomScaleNormal="100" workbookViewId="0">
      <selection activeCell="A8" sqref="A8:E8"/>
    </sheetView>
  </sheetViews>
  <sheetFormatPr defaultRowHeight="15" x14ac:dyDescent="0.25"/>
  <cols>
    <col min="1" max="1" width="9.7109375" customWidth="1"/>
    <col min="2" max="2" width="52.28515625" customWidth="1"/>
    <col min="3" max="3" width="12.42578125" customWidth="1"/>
    <col min="4" max="4" width="13.140625" customWidth="1"/>
    <col min="5" max="5" width="14.7109375" customWidth="1"/>
  </cols>
  <sheetData>
    <row r="1" spans="1:5" ht="15.75" x14ac:dyDescent="0.25">
      <c r="A1" s="37" t="s">
        <v>69</v>
      </c>
      <c r="B1" s="37"/>
      <c r="C1" s="37"/>
      <c r="D1" s="37"/>
      <c r="E1" s="37"/>
    </row>
    <row r="2" spans="1:5" ht="6" customHeight="1" x14ac:dyDescent="0.25">
      <c r="A2" s="38"/>
      <c r="B2" s="38"/>
      <c r="C2" s="38"/>
      <c r="D2" s="38"/>
      <c r="E2" s="38"/>
    </row>
    <row r="3" spans="1:5" ht="6.75" customHeight="1" x14ac:dyDescent="0.25">
      <c r="A3" s="38"/>
      <c r="B3" s="38"/>
      <c r="C3" s="38"/>
      <c r="D3" s="38"/>
      <c r="E3" s="38"/>
    </row>
    <row r="4" spans="1:5" ht="18.75" x14ac:dyDescent="0.25">
      <c r="A4" s="38" t="s">
        <v>0</v>
      </c>
      <c r="B4" s="38"/>
      <c r="C4" s="38"/>
      <c r="D4" s="38"/>
      <c r="E4" s="38"/>
    </row>
    <row r="5" spans="1:5" ht="18.75" x14ac:dyDescent="0.25">
      <c r="A5" s="38" t="s">
        <v>1</v>
      </c>
      <c r="B5" s="38"/>
      <c r="C5" s="38"/>
      <c r="D5" s="38"/>
      <c r="E5" s="38"/>
    </row>
    <row r="6" spans="1:5" ht="18.75" x14ac:dyDescent="0.25">
      <c r="A6" s="38" t="s">
        <v>70</v>
      </c>
      <c r="B6" s="38"/>
      <c r="C6" s="38"/>
      <c r="D6" s="38"/>
      <c r="E6" s="38"/>
    </row>
    <row r="7" spans="1:5" ht="9" customHeight="1" x14ac:dyDescent="0.25">
      <c r="A7" s="2"/>
      <c r="C7" s="26"/>
      <c r="D7" s="26"/>
      <c r="E7" s="26"/>
    </row>
    <row r="8" spans="1:5" ht="15.75" x14ac:dyDescent="0.25">
      <c r="A8" s="40" t="s">
        <v>2</v>
      </c>
      <c r="B8" s="40"/>
      <c r="C8" s="40"/>
      <c r="D8" s="40"/>
      <c r="E8" s="40"/>
    </row>
    <row r="9" spans="1:5" x14ac:dyDescent="0.25">
      <c r="A9" s="3" t="s">
        <v>3</v>
      </c>
      <c r="B9" s="3" t="s">
        <v>4</v>
      </c>
      <c r="C9" s="21" t="s">
        <v>5</v>
      </c>
      <c r="D9" s="21" t="s">
        <v>6</v>
      </c>
      <c r="E9" s="21" t="s">
        <v>73</v>
      </c>
    </row>
    <row r="10" spans="1:5" x14ac:dyDescent="0.25">
      <c r="A10" s="32" t="s">
        <v>7</v>
      </c>
      <c r="B10" s="32"/>
      <c r="C10" s="23">
        <f>C11+C12</f>
        <v>2791920.5</v>
      </c>
      <c r="D10" s="23">
        <f t="shared" ref="D10:E10" si="0">D11+D12</f>
        <v>2759006.8000000003</v>
      </c>
      <c r="E10" s="23">
        <f t="shared" si="0"/>
        <v>2734809.4</v>
      </c>
    </row>
    <row r="11" spans="1:5" x14ac:dyDescent="0.25">
      <c r="A11" s="31" t="s">
        <v>8</v>
      </c>
      <c r="B11" s="31"/>
      <c r="C11" s="18">
        <f>C16+C52+C61+C88+C96+C100</f>
        <v>911972.70000000007</v>
      </c>
      <c r="D11" s="18">
        <f t="shared" ref="D11:E11" si="1">D16+D52+D61+D88+D96+D100</f>
        <v>865725.40000000014</v>
      </c>
      <c r="E11" s="18">
        <f t="shared" si="1"/>
        <v>839019.1</v>
      </c>
    </row>
    <row r="12" spans="1:5" x14ac:dyDescent="0.25">
      <c r="A12" s="31" t="s">
        <v>9</v>
      </c>
      <c r="B12" s="31"/>
      <c r="C12" s="18">
        <f>C17+C62+C86+C89</f>
        <v>1879947.8</v>
      </c>
      <c r="D12" s="18">
        <f t="shared" ref="D12:E12" si="2">D17+D62+D86+D89</f>
        <v>1893281.4000000001</v>
      </c>
      <c r="E12" s="18">
        <f t="shared" si="2"/>
        <v>1895790.3</v>
      </c>
    </row>
    <row r="13" spans="1:5" hidden="1" x14ac:dyDescent="0.25">
      <c r="A13" s="31" t="s">
        <v>10</v>
      </c>
      <c r="B13" s="31"/>
      <c r="C13" s="18">
        <f>C63</f>
        <v>0</v>
      </c>
      <c r="D13" s="18"/>
      <c r="E13" s="18"/>
    </row>
    <row r="14" spans="1:5" ht="25.5" x14ac:dyDescent="0.25">
      <c r="A14" s="33" t="s">
        <v>11</v>
      </c>
      <c r="B14" s="5" t="s">
        <v>12</v>
      </c>
      <c r="C14" s="34">
        <f>C16+C17</f>
        <v>2324388.2999999998</v>
      </c>
      <c r="D14" s="34">
        <f t="shared" ref="D14:E14" si="3">D16+D17</f>
        <v>2303484.9</v>
      </c>
      <c r="E14" s="34">
        <f t="shared" si="3"/>
        <v>2306203.9</v>
      </c>
    </row>
    <row r="15" spans="1:5" x14ac:dyDescent="0.25">
      <c r="A15" s="33"/>
      <c r="B15" s="5" t="s">
        <v>13</v>
      </c>
      <c r="C15" s="34"/>
      <c r="D15" s="34"/>
      <c r="E15" s="34"/>
    </row>
    <row r="16" spans="1:5" x14ac:dyDescent="0.25">
      <c r="A16" s="35" t="s">
        <v>8</v>
      </c>
      <c r="B16" s="35"/>
      <c r="C16" s="20">
        <f>C21+C25+C29+C31+C43</f>
        <v>463413.8</v>
      </c>
      <c r="D16" s="20">
        <f t="shared" ref="D16:E16" si="4">D21+D25+D29+D31+D43</f>
        <v>429788.9</v>
      </c>
      <c r="E16" s="20">
        <f t="shared" si="4"/>
        <v>429998.99999999994</v>
      </c>
    </row>
    <row r="17" spans="1:5" x14ac:dyDescent="0.25">
      <c r="A17" s="35" t="s">
        <v>9</v>
      </c>
      <c r="B17" s="35"/>
      <c r="C17" s="20">
        <f>C22+C26+C32++C44</f>
        <v>1860974.5</v>
      </c>
      <c r="D17" s="20">
        <f t="shared" ref="D17:E17" si="5">D22+D26+D32++D44</f>
        <v>1873696</v>
      </c>
      <c r="E17" s="20">
        <f t="shared" si="5"/>
        <v>1876204.9</v>
      </c>
    </row>
    <row r="18" spans="1:5" hidden="1" x14ac:dyDescent="0.25">
      <c r="A18" s="35" t="s">
        <v>10</v>
      </c>
      <c r="B18" s="35"/>
      <c r="C18" s="13">
        <v>51713.5</v>
      </c>
      <c r="D18" s="13">
        <v>50316.9</v>
      </c>
      <c r="E18" s="13">
        <v>46923.7</v>
      </c>
    </row>
    <row r="19" spans="1:5" ht="25.5" x14ac:dyDescent="0.25">
      <c r="A19" s="6" t="s">
        <v>14</v>
      </c>
      <c r="B19" s="7" t="s">
        <v>15</v>
      </c>
      <c r="C19" s="17">
        <f>C20</f>
        <v>651980</v>
      </c>
      <c r="D19" s="17">
        <f>D20</f>
        <v>634868.6</v>
      </c>
      <c r="E19" s="17">
        <f>E20</f>
        <v>635808</v>
      </c>
    </row>
    <row r="20" spans="1:5" ht="25.5" x14ac:dyDescent="0.25">
      <c r="A20" s="6" t="s">
        <v>16</v>
      </c>
      <c r="B20" s="7" t="s">
        <v>17</v>
      </c>
      <c r="C20" s="17">
        <f>C21+C22</f>
        <v>651980</v>
      </c>
      <c r="D20" s="17">
        <f t="shared" ref="D20:E20" si="6">D21+D22</f>
        <v>634868.6</v>
      </c>
      <c r="E20" s="17">
        <f t="shared" si="6"/>
        <v>635808</v>
      </c>
    </row>
    <row r="21" spans="1:5" x14ac:dyDescent="0.25">
      <c r="A21" s="31" t="s">
        <v>8</v>
      </c>
      <c r="B21" s="31"/>
      <c r="C21" s="18">
        <v>203675.7</v>
      </c>
      <c r="D21" s="18">
        <v>182142.9</v>
      </c>
      <c r="E21" s="18">
        <v>183082.3</v>
      </c>
    </row>
    <row r="22" spans="1:5" x14ac:dyDescent="0.25">
      <c r="A22" s="31" t="s">
        <v>9</v>
      </c>
      <c r="B22" s="31"/>
      <c r="C22" s="18">
        <v>448304.3</v>
      </c>
      <c r="D22" s="18">
        <v>452725.7</v>
      </c>
      <c r="E22" s="18">
        <v>452725.7</v>
      </c>
    </row>
    <row r="23" spans="1:5" ht="25.5" x14ac:dyDescent="0.25">
      <c r="A23" s="6" t="s">
        <v>18</v>
      </c>
      <c r="B23" s="7" t="s">
        <v>19</v>
      </c>
      <c r="C23" s="17">
        <f>C24</f>
        <v>1334240.1000000001</v>
      </c>
      <c r="D23" s="17">
        <f t="shared" ref="D23:E23" si="7">D24</f>
        <v>1317786.6000000001</v>
      </c>
      <c r="E23" s="17">
        <f t="shared" si="7"/>
        <v>1319199.3999999999</v>
      </c>
    </row>
    <row r="24" spans="1:5" ht="25.5" x14ac:dyDescent="0.25">
      <c r="A24" s="6" t="s">
        <v>20</v>
      </c>
      <c r="B24" s="8" t="s">
        <v>21</v>
      </c>
      <c r="C24" s="17">
        <f>C25+C26</f>
        <v>1334240.1000000001</v>
      </c>
      <c r="D24" s="17">
        <f t="shared" ref="D24:E24" si="8">D25+D26</f>
        <v>1317786.6000000001</v>
      </c>
      <c r="E24" s="17">
        <f t="shared" si="8"/>
        <v>1319199.3999999999</v>
      </c>
    </row>
    <row r="25" spans="1:5" x14ac:dyDescent="0.25">
      <c r="A25" s="31" t="s">
        <v>8</v>
      </c>
      <c r="B25" s="31"/>
      <c r="C25" s="18">
        <v>161420.79999999999</v>
      </c>
      <c r="D25" s="18">
        <v>133661.1</v>
      </c>
      <c r="E25" s="18">
        <v>135073.9</v>
      </c>
    </row>
    <row r="26" spans="1:5" x14ac:dyDescent="0.25">
      <c r="A26" s="31" t="s">
        <v>9</v>
      </c>
      <c r="B26" s="31"/>
      <c r="C26" s="18">
        <v>1172819.3</v>
      </c>
      <c r="D26" s="18">
        <v>1184125.5</v>
      </c>
      <c r="E26" s="18">
        <v>1184125.5</v>
      </c>
    </row>
    <row r="27" spans="1:5" hidden="1" x14ac:dyDescent="0.25">
      <c r="A27" s="31" t="s">
        <v>10</v>
      </c>
      <c r="B27" s="31"/>
      <c r="C27" s="12">
        <v>35622.699999999997</v>
      </c>
      <c r="D27" s="12">
        <v>35779</v>
      </c>
      <c r="E27" s="12">
        <v>35935.199999999997</v>
      </c>
    </row>
    <row r="28" spans="1:5" ht="25.5" x14ac:dyDescent="0.25">
      <c r="A28" s="6" t="s">
        <v>22</v>
      </c>
      <c r="B28" s="8" t="s">
        <v>23</v>
      </c>
      <c r="C28" s="17">
        <f>C29</f>
        <v>57287.7</v>
      </c>
      <c r="D28" s="17">
        <f t="shared" ref="D28:E28" si="9">D29</f>
        <v>65253.2</v>
      </c>
      <c r="E28" s="17">
        <f t="shared" si="9"/>
        <v>65362.2</v>
      </c>
    </row>
    <row r="29" spans="1:5" x14ac:dyDescent="0.25">
      <c r="A29" s="31" t="s">
        <v>8</v>
      </c>
      <c r="B29" s="31"/>
      <c r="C29" s="18">
        <v>57287.7</v>
      </c>
      <c r="D29" s="18">
        <v>65253.2</v>
      </c>
      <c r="E29" s="18">
        <v>65362.2</v>
      </c>
    </row>
    <row r="30" spans="1:5" x14ac:dyDescent="0.25">
      <c r="A30" s="6" t="s">
        <v>24</v>
      </c>
      <c r="B30" s="7" t="s">
        <v>25</v>
      </c>
      <c r="C30" s="17">
        <f>C31+C32</f>
        <v>259607.2</v>
      </c>
      <c r="D30" s="17">
        <f t="shared" ref="D30:E30" si="10">D31+D32</f>
        <v>264303.2</v>
      </c>
      <c r="E30" s="17">
        <f t="shared" si="10"/>
        <v>264561</v>
      </c>
    </row>
    <row r="31" spans="1:5" x14ac:dyDescent="0.25">
      <c r="A31" s="31" t="s">
        <v>8</v>
      </c>
      <c r="B31" s="31"/>
      <c r="C31" s="18">
        <f>C35</f>
        <v>30696.800000000003</v>
      </c>
      <c r="D31" s="18">
        <f t="shared" ref="D31:E31" si="11">D35</f>
        <v>38398.9</v>
      </c>
      <c r="E31" s="18">
        <f t="shared" si="11"/>
        <v>36147.800000000003</v>
      </c>
    </row>
    <row r="32" spans="1:5" x14ac:dyDescent="0.25">
      <c r="A32" s="31" t="s">
        <v>9</v>
      </c>
      <c r="B32" s="31"/>
      <c r="C32" s="18">
        <f>C36+C39+C41</f>
        <v>228910.4</v>
      </c>
      <c r="D32" s="18">
        <f t="shared" ref="D32:E32" si="12">D36+D39+D41</f>
        <v>225904.3</v>
      </c>
      <c r="E32" s="18">
        <f t="shared" si="12"/>
        <v>228413.19999999998</v>
      </c>
    </row>
    <row r="33" spans="1:5" hidden="1" x14ac:dyDescent="0.25">
      <c r="A33" s="31" t="s">
        <v>10</v>
      </c>
      <c r="B33" s="31"/>
      <c r="C33" s="12">
        <v>16090.8</v>
      </c>
      <c r="D33" s="12">
        <v>14537.9</v>
      </c>
      <c r="E33" s="12">
        <v>10988.5</v>
      </c>
    </row>
    <row r="34" spans="1:5" ht="25.5" x14ac:dyDescent="0.25">
      <c r="A34" s="6" t="s">
        <v>26</v>
      </c>
      <c r="B34" s="7" t="s">
        <v>27</v>
      </c>
      <c r="C34" s="17">
        <f>C35+C36</f>
        <v>197096.40000000002</v>
      </c>
      <c r="D34" s="17">
        <f t="shared" ref="D34:E34" si="13">D35+D36</f>
        <v>201792.4</v>
      </c>
      <c r="E34" s="17">
        <f t="shared" si="13"/>
        <v>202050.2</v>
      </c>
    </row>
    <row r="35" spans="1:5" x14ac:dyDescent="0.25">
      <c r="A35" s="31" t="s">
        <v>8</v>
      </c>
      <c r="B35" s="31"/>
      <c r="C35" s="18">
        <f>9242.1+21454.7</f>
        <v>30696.800000000003</v>
      </c>
      <c r="D35" s="18">
        <f>16944.2+21454.7</f>
        <v>38398.9</v>
      </c>
      <c r="E35" s="18">
        <f>14693.1+21454.7</f>
        <v>36147.800000000003</v>
      </c>
    </row>
    <row r="36" spans="1:5" x14ac:dyDescent="0.25">
      <c r="A36" s="31" t="s">
        <v>9</v>
      </c>
      <c r="B36" s="31"/>
      <c r="C36" s="18">
        <f>18952.6+147447</f>
        <v>166399.6</v>
      </c>
      <c r="D36" s="18">
        <f>15946.5+147447</f>
        <v>163393.5</v>
      </c>
      <c r="E36" s="18">
        <f>18455.4+147447</f>
        <v>165902.39999999999</v>
      </c>
    </row>
    <row r="37" spans="1:5" hidden="1" x14ac:dyDescent="0.25">
      <c r="A37" s="31" t="s">
        <v>10</v>
      </c>
      <c r="B37" s="31"/>
      <c r="C37" s="12">
        <v>16090.8</v>
      </c>
      <c r="D37" s="12">
        <v>14537.9</v>
      </c>
      <c r="E37" s="12">
        <v>10988.5</v>
      </c>
    </row>
    <row r="38" spans="1:5" ht="25.5" x14ac:dyDescent="0.25">
      <c r="A38" s="6" t="s">
        <v>28</v>
      </c>
      <c r="B38" s="7" t="s">
        <v>29</v>
      </c>
      <c r="C38" s="17">
        <f>C39</f>
        <v>35138</v>
      </c>
      <c r="D38" s="17">
        <f t="shared" ref="D38:E38" si="14">D39</f>
        <v>35138</v>
      </c>
      <c r="E38" s="17">
        <f t="shared" si="14"/>
        <v>35138</v>
      </c>
    </row>
    <row r="39" spans="1:5" x14ac:dyDescent="0.25">
      <c r="A39" s="31" t="s">
        <v>9</v>
      </c>
      <c r="B39" s="31"/>
      <c r="C39" s="18">
        <v>35138</v>
      </c>
      <c r="D39" s="18">
        <v>35138</v>
      </c>
      <c r="E39" s="18">
        <v>35138</v>
      </c>
    </row>
    <row r="40" spans="1:5" x14ac:dyDescent="0.25">
      <c r="A40" s="6" t="s">
        <v>30</v>
      </c>
      <c r="B40" s="7" t="s">
        <v>31</v>
      </c>
      <c r="C40" s="17">
        <f>C41</f>
        <v>27372.799999999999</v>
      </c>
      <c r="D40" s="17">
        <f t="shared" ref="D40:E40" si="15">D41</f>
        <v>27372.799999999999</v>
      </c>
      <c r="E40" s="17">
        <f t="shared" si="15"/>
        <v>27372.799999999999</v>
      </c>
    </row>
    <row r="41" spans="1:5" x14ac:dyDescent="0.25">
      <c r="A41" s="31" t="s">
        <v>9</v>
      </c>
      <c r="B41" s="31"/>
      <c r="C41" s="18">
        <v>27372.799999999999</v>
      </c>
      <c r="D41" s="18">
        <v>27372.799999999999</v>
      </c>
      <c r="E41" s="18">
        <v>27372.799999999999</v>
      </c>
    </row>
    <row r="42" spans="1:5" ht="25.5" x14ac:dyDescent="0.25">
      <c r="A42" s="6" t="s">
        <v>32</v>
      </c>
      <c r="B42" s="9" t="s">
        <v>33</v>
      </c>
      <c r="C42" s="17">
        <f>C43+C44</f>
        <v>21273.3</v>
      </c>
      <c r="D42" s="17">
        <f t="shared" ref="D42:E42" si="16">D43+D44</f>
        <v>21273.3</v>
      </c>
      <c r="E42" s="17">
        <f t="shared" si="16"/>
        <v>21273.3</v>
      </c>
    </row>
    <row r="43" spans="1:5" x14ac:dyDescent="0.25">
      <c r="A43" s="31" t="s">
        <v>8</v>
      </c>
      <c r="B43" s="31"/>
      <c r="C43" s="18">
        <f>C46+C48</f>
        <v>10332.799999999999</v>
      </c>
      <c r="D43" s="18">
        <f t="shared" ref="D43:E43" si="17">D46+D48</f>
        <v>10332.799999999999</v>
      </c>
      <c r="E43" s="18">
        <f t="shared" si="17"/>
        <v>10332.799999999999</v>
      </c>
    </row>
    <row r="44" spans="1:5" x14ac:dyDescent="0.25">
      <c r="A44" s="31" t="s">
        <v>9</v>
      </c>
      <c r="B44" s="31"/>
      <c r="C44" s="18">
        <f>C49</f>
        <v>10940.5</v>
      </c>
      <c r="D44" s="18">
        <f t="shared" ref="D44:E44" si="18">D49</f>
        <v>10940.5</v>
      </c>
      <c r="E44" s="18">
        <f t="shared" si="18"/>
        <v>10940.5</v>
      </c>
    </row>
    <row r="45" spans="1:5" ht="25.5" x14ac:dyDescent="0.25">
      <c r="A45" s="6" t="s">
        <v>34</v>
      </c>
      <c r="B45" s="9" t="s">
        <v>35</v>
      </c>
      <c r="C45" s="17">
        <v>6686</v>
      </c>
      <c r="D45" s="17">
        <v>6686</v>
      </c>
      <c r="E45" s="17">
        <v>6686</v>
      </c>
    </row>
    <row r="46" spans="1:5" x14ac:dyDescent="0.25">
      <c r="A46" s="31" t="s">
        <v>8</v>
      </c>
      <c r="B46" s="31"/>
      <c r="C46" s="18">
        <v>6686</v>
      </c>
      <c r="D46" s="18">
        <v>6686</v>
      </c>
      <c r="E46" s="18">
        <v>6686</v>
      </c>
    </row>
    <row r="47" spans="1:5" ht="63.75" x14ac:dyDescent="0.25">
      <c r="A47" s="6" t="s">
        <v>36</v>
      </c>
      <c r="B47" s="9" t="s">
        <v>37</v>
      </c>
      <c r="C47" s="17">
        <f>C48+C49</f>
        <v>14587.3</v>
      </c>
      <c r="D47" s="17">
        <f t="shared" ref="D47:E47" si="19">D48+D49</f>
        <v>14587.3</v>
      </c>
      <c r="E47" s="17">
        <f t="shared" si="19"/>
        <v>14587.3</v>
      </c>
    </row>
    <row r="48" spans="1:5" x14ac:dyDescent="0.25">
      <c r="A48" s="31" t="s">
        <v>8</v>
      </c>
      <c r="B48" s="31"/>
      <c r="C48" s="18">
        <v>3646.8</v>
      </c>
      <c r="D48" s="18">
        <v>3646.8</v>
      </c>
      <c r="E48" s="18">
        <v>3646.8</v>
      </c>
    </row>
    <row r="49" spans="1:5" x14ac:dyDescent="0.25">
      <c r="A49" s="31" t="s">
        <v>9</v>
      </c>
      <c r="B49" s="31"/>
      <c r="C49" s="18">
        <v>10940.5</v>
      </c>
      <c r="D49" s="18">
        <v>10940.5</v>
      </c>
      <c r="E49" s="18">
        <v>10940.5</v>
      </c>
    </row>
    <row r="50" spans="1:5" ht="25.5" x14ac:dyDescent="0.25">
      <c r="A50" s="33" t="s">
        <v>39</v>
      </c>
      <c r="B50" s="10" t="s">
        <v>40</v>
      </c>
      <c r="C50" s="34">
        <f>C52</f>
        <v>112907.90000000001</v>
      </c>
      <c r="D50" s="34">
        <f t="shared" ref="D50:E50" si="20">D52</f>
        <v>114159</v>
      </c>
      <c r="E50" s="34">
        <f t="shared" si="20"/>
        <v>101160.5</v>
      </c>
    </row>
    <row r="51" spans="1:5" x14ac:dyDescent="0.25">
      <c r="A51" s="33"/>
      <c r="B51" s="10" t="s">
        <v>13</v>
      </c>
      <c r="C51" s="34"/>
      <c r="D51" s="34"/>
      <c r="E51" s="34"/>
    </row>
    <row r="52" spans="1:5" x14ac:dyDescent="0.25">
      <c r="A52" s="30" t="s">
        <v>8</v>
      </c>
      <c r="B52" s="30"/>
      <c r="C52" s="20">
        <f>C57+C59</f>
        <v>112907.90000000001</v>
      </c>
      <c r="D52" s="20">
        <f t="shared" ref="D52:E52" si="21">D57+D59</f>
        <v>114159</v>
      </c>
      <c r="E52" s="20">
        <f t="shared" si="21"/>
        <v>101160.5</v>
      </c>
    </row>
    <row r="53" spans="1:5" hidden="1" x14ac:dyDescent="0.25">
      <c r="A53" s="30" t="s">
        <v>9</v>
      </c>
      <c r="B53" s="30"/>
      <c r="C53" s="14">
        <v>0</v>
      </c>
      <c r="D53" s="14">
        <v>0</v>
      </c>
      <c r="E53" s="14">
        <v>0</v>
      </c>
    </row>
    <row r="54" spans="1:5" hidden="1" x14ac:dyDescent="0.25">
      <c r="A54" s="35" t="s">
        <v>10</v>
      </c>
      <c r="B54" s="35"/>
      <c r="C54" s="14">
        <v>0</v>
      </c>
      <c r="D54" s="14">
        <v>0</v>
      </c>
      <c r="E54" s="14">
        <v>0</v>
      </c>
    </row>
    <row r="55" spans="1:5" ht="25.5" x14ac:dyDescent="0.25">
      <c r="A55" s="6" t="s">
        <v>41</v>
      </c>
      <c r="B55" s="7" t="s">
        <v>42</v>
      </c>
      <c r="C55" s="17">
        <f>C56+C58</f>
        <v>112907.90000000001</v>
      </c>
      <c r="D55" s="17">
        <f t="shared" ref="D55:E55" si="22">D56+D58</f>
        <v>114159</v>
      </c>
      <c r="E55" s="17">
        <f t="shared" si="22"/>
        <v>101160.5</v>
      </c>
    </row>
    <row r="56" spans="1:5" ht="25.5" x14ac:dyDescent="0.25">
      <c r="A56" s="6" t="s">
        <v>43</v>
      </c>
      <c r="B56" s="8" t="s">
        <v>44</v>
      </c>
      <c r="C56" s="17">
        <f>C57</f>
        <v>109454.3</v>
      </c>
      <c r="D56" s="17">
        <f t="shared" ref="D56:E56" si="23">D57</f>
        <v>110705.4</v>
      </c>
      <c r="E56" s="17">
        <f t="shared" si="23"/>
        <v>98004.4</v>
      </c>
    </row>
    <row r="57" spans="1:5" x14ac:dyDescent="0.25">
      <c r="A57" s="36" t="s">
        <v>8</v>
      </c>
      <c r="B57" s="36"/>
      <c r="C57" s="18">
        <v>109454.3</v>
      </c>
      <c r="D57" s="18">
        <v>110705.4</v>
      </c>
      <c r="E57" s="18">
        <v>98004.4</v>
      </c>
    </row>
    <row r="58" spans="1:5" ht="25.5" x14ac:dyDescent="0.25">
      <c r="A58" s="6" t="s">
        <v>45</v>
      </c>
      <c r="B58" s="8" t="s">
        <v>46</v>
      </c>
      <c r="C58" s="17">
        <f>C59</f>
        <v>3453.6</v>
      </c>
      <c r="D58" s="17">
        <f t="shared" ref="D58:E58" si="24">D59</f>
        <v>3453.6</v>
      </c>
      <c r="E58" s="17">
        <f t="shared" si="24"/>
        <v>3156.1</v>
      </c>
    </row>
    <row r="59" spans="1:5" x14ac:dyDescent="0.25">
      <c r="A59" s="36" t="s">
        <v>8</v>
      </c>
      <c r="B59" s="36"/>
      <c r="C59" s="18">
        <v>3453.6</v>
      </c>
      <c r="D59" s="18">
        <v>3453.6</v>
      </c>
      <c r="E59" s="18">
        <v>3156.1</v>
      </c>
    </row>
    <row r="60" spans="1:5" ht="25.5" x14ac:dyDescent="0.25">
      <c r="A60" s="3" t="s">
        <v>74</v>
      </c>
      <c r="B60" s="11" t="s">
        <v>48</v>
      </c>
      <c r="C60" s="23">
        <f>C61+C62</f>
        <v>277090.8</v>
      </c>
      <c r="D60" s="23">
        <f t="shared" ref="D60:E60" si="25">D61+D62</f>
        <v>263407.7</v>
      </c>
      <c r="E60" s="23">
        <f t="shared" si="25"/>
        <v>250378.1</v>
      </c>
    </row>
    <row r="61" spans="1:5" x14ac:dyDescent="0.25">
      <c r="A61" s="30" t="s">
        <v>8</v>
      </c>
      <c r="B61" s="30"/>
      <c r="C61" s="20">
        <f>C66+C70</f>
        <v>267403.3</v>
      </c>
      <c r="D61" s="20">
        <f t="shared" ref="D61:E61" si="26">D66+D70</f>
        <v>253720.2</v>
      </c>
      <c r="E61" s="20">
        <f t="shared" si="26"/>
        <v>240690.6</v>
      </c>
    </row>
    <row r="62" spans="1:5" x14ac:dyDescent="0.25">
      <c r="A62" s="30" t="s">
        <v>9</v>
      </c>
      <c r="B62" s="30"/>
      <c r="C62" s="20">
        <f>C71</f>
        <v>9687.5</v>
      </c>
      <c r="D62" s="20">
        <f>D71</f>
        <v>9687.5</v>
      </c>
      <c r="E62" s="20">
        <f>E71</f>
        <v>9687.5</v>
      </c>
    </row>
    <row r="63" spans="1:5" hidden="1" x14ac:dyDescent="0.25">
      <c r="A63" s="35" t="s">
        <v>10</v>
      </c>
      <c r="B63" s="35"/>
      <c r="C63" s="14"/>
      <c r="D63" s="14">
        <v>0</v>
      </c>
      <c r="E63" s="14">
        <v>0</v>
      </c>
    </row>
    <row r="64" spans="1:5" ht="25.5" x14ac:dyDescent="0.25">
      <c r="A64" s="6" t="s">
        <v>75</v>
      </c>
      <c r="B64" s="7" t="s">
        <v>50</v>
      </c>
      <c r="C64" s="17">
        <f>C65</f>
        <v>266893.3</v>
      </c>
      <c r="D64" s="17">
        <f t="shared" ref="D64:E64" si="27">D65</f>
        <v>253210.2</v>
      </c>
      <c r="E64" s="17">
        <f t="shared" si="27"/>
        <v>240180.6</v>
      </c>
    </row>
    <row r="65" spans="1:5" ht="25.5" x14ac:dyDescent="0.25">
      <c r="A65" s="6" t="s">
        <v>76</v>
      </c>
      <c r="B65" s="8" t="s">
        <v>51</v>
      </c>
      <c r="C65" s="17">
        <f>C66</f>
        <v>266893.3</v>
      </c>
      <c r="D65" s="17">
        <f t="shared" ref="D65:E65" si="28">D66</f>
        <v>253210.2</v>
      </c>
      <c r="E65" s="17">
        <f t="shared" si="28"/>
        <v>240180.6</v>
      </c>
    </row>
    <row r="66" spans="1:5" x14ac:dyDescent="0.25">
      <c r="A66" s="36" t="s">
        <v>8</v>
      </c>
      <c r="B66" s="36"/>
      <c r="C66" s="18">
        <v>266893.3</v>
      </c>
      <c r="D66" s="18">
        <v>253210.2</v>
      </c>
      <c r="E66" s="18">
        <v>240180.6</v>
      </c>
    </row>
    <row r="67" spans="1:5" ht="25.5" hidden="1" x14ac:dyDescent="0.25">
      <c r="A67" s="6" t="s">
        <v>52</v>
      </c>
      <c r="B67" s="8" t="s">
        <v>46</v>
      </c>
      <c r="C67" s="15">
        <v>0</v>
      </c>
      <c r="D67" s="15">
        <v>0</v>
      </c>
      <c r="E67" s="15">
        <v>0</v>
      </c>
    </row>
    <row r="68" spans="1:5" hidden="1" x14ac:dyDescent="0.25">
      <c r="A68" s="36" t="s">
        <v>8</v>
      </c>
      <c r="B68" s="36"/>
      <c r="C68" s="16">
        <v>0</v>
      </c>
      <c r="D68" s="16"/>
      <c r="E68" s="16"/>
    </row>
    <row r="69" spans="1:5" ht="51" x14ac:dyDescent="0.25">
      <c r="A69" s="6" t="s">
        <v>77</v>
      </c>
      <c r="B69" s="8" t="s">
        <v>53</v>
      </c>
      <c r="C69" s="17">
        <f>C70+C71</f>
        <v>10197.5</v>
      </c>
      <c r="D69" s="17">
        <f t="shared" ref="D69:E69" si="29">D70+D71</f>
        <v>10197.5</v>
      </c>
      <c r="E69" s="17">
        <f t="shared" si="29"/>
        <v>10197.5</v>
      </c>
    </row>
    <row r="70" spans="1:5" x14ac:dyDescent="0.25">
      <c r="A70" s="36" t="s">
        <v>8</v>
      </c>
      <c r="B70" s="36"/>
      <c r="C70" s="22">
        <f>C74+C81</f>
        <v>510</v>
      </c>
      <c r="D70" s="22">
        <f t="shared" ref="D70:E70" si="30">D74+D81</f>
        <v>510</v>
      </c>
      <c r="E70" s="22">
        <f t="shared" si="30"/>
        <v>510</v>
      </c>
    </row>
    <row r="71" spans="1:5" x14ac:dyDescent="0.25">
      <c r="A71" s="36" t="s">
        <v>9</v>
      </c>
      <c r="B71" s="36"/>
      <c r="C71" s="18">
        <f>C75+C82</f>
        <v>9687.5</v>
      </c>
      <c r="D71" s="18">
        <f t="shared" ref="D71:E71" si="31">D75+D82</f>
        <v>9687.5</v>
      </c>
      <c r="E71" s="18">
        <f t="shared" si="31"/>
        <v>9687.5</v>
      </c>
    </row>
    <row r="72" spans="1:5" hidden="1" x14ac:dyDescent="0.25">
      <c r="A72" s="31" t="s">
        <v>10</v>
      </c>
      <c r="B72" s="31"/>
      <c r="C72" s="16">
        <v>135</v>
      </c>
      <c r="D72" s="16">
        <v>0</v>
      </c>
      <c r="E72" s="16">
        <v>0</v>
      </c>
    </row>
    <row r="73" spans="1:5" ht="51" x14ac:dyDescent="0.25">
      <c r="A73" s="6" t="s">
        <v>78</v>
      </c>
      <c r="B73" s="8" t="s">
        <v>54</v>
      </c>
      <c r="C73" s="17">
        <f>C74+C75</f>
        <v>7898.4</v>
      </c>
      <c r="D73" s="17">
        <f t="shared" ref="D73:E73" si="32">D74+D75</f>
        <v>7898.4</v>
      </c>
      <c r="E73" s="17">
        <f t="shared" si="32"/>
        <v>7898.4</v>
      </c>
    </row>
    <row r="74" spans="1:5" x14ac:dyDescent="0.25">
      <c r="A74" s="39" t="s">
        <v>8</v>
      </c>
      <c r="B74" s="39"/>
      <c r="C74" s="22">
        <v>395</v>
      </c>
      <c r="D74" s="22">
        <v>395</v>
      </c>
      <c r="E74" s="22">
        <v>395</v>
      </c>
    </row>
    <row r="75" spans="1:5" x14ac:dyDescent="0.25">
      <c r="A75" s="39" t="s">
        <v>9</v>
      </c>
      <c r="B75" s="39"/>
      <c r="C75" s="18">
        <v>7503.4</v>
      </c>
      <c r="D75" s="18">
        <v>7503.4</v>
      </c>
      <c r="E75" s="18">
        <v>7503.4</v>
      </c>
    </row>
    <row r="76" spans="1:5" ht="63.75" hidden="1" x14ac:dyDescent="0.25">
      <c r="A76" s="6" t="s">
        <v>55</v>
      </c>
      <c r="B76" s="8" t="s">
        <v>56</v>
      </c>
      <c r="C76" s="15"/>
      <c r="D76" s="15">
        <v>0</v>
      </c>
      <c r="E76" s="15">
        <v>0</v>
      </c>
    </row>
    <row r="77" spans="1:5" hidden="1" x14ac:dyDescent="0.25">
      <c r="A77" s="36" t="s">
        <v>8</v>
      </c>
      <c r="B77" s="36"/>
      <c r="C77" s="16"/>
      <c r="D77" s="16">
        <v>0</v>
      </c>
      <c r="E77" s="16">
        <v>0</v>
      </c>
    </row>
    <row r="78" spans="1:5" hidden="1" x14ac:dyDescent="0.25">
      <c r="A78" s="36" t="s">
        <v>9</v>
      </c>
      <c r="B78" s="36"/>
      <c r="C78" s="16"/>
      <c r="D78" s="16">
        <v>0</v>
      </c>
      <c r="E78" s="16">
        <v>0</v>
      </c>
    </row>
    <row r="79" spans="1:5" hidden="1" x14ac:dyDescent="0.25">
      <c r="A79" s="31" t="s">
        <v>10</v>
      </c>
      <c r="B79" s="31"/>
      <c r="C79" s="16"/>
      <c r="D79" s="16">
        <v>0</v>
      </c>
      <c r="E79" s="16">
        <v>0</v>
      </c>
    </row>
    <row r="80" spans="1:5" x14ac:dyDescent="0.25">
      <c r="A80" s="6" t="s">
        <v>79</v>
      </c>
      <c r="B80" s="9" t="s">
        <v>57</v>
      </c>
      <c r="C80" s="17">
        <f>C81+C82</f>
        <v>2299.1</v>
      </c>
      <c r="D80" s="17">
        <f t="shared" ref="D80:E80" si="33">D81+D82</f>
        <v>2299.1</v>
      </c>
      <c r="E80" s="17">
        <f t="shared" si="33"/>
        <v>2299.1</v>
      </c>
    </row>
    <row r="81" spans="1:5" x14ac:dyDescent="0.25">
      <c r="A81" s="36" t="s">
        <v>8</v>
      </c>
      <c r="B81" s="36"/>
      <c r="C81" s="22">
        <v>115</v>
      </c>
      <c r="D81" s="22">
        <v>115</v>
      </c>
      <c r="E81" s="22">
        <v>115</v>
      </c>
    </row>
    <row r="82" spans="1:5" x14ac:dyDescent="0.25">
      <c r="A82" s="36" t="s">
        <v>9</v>
      </c>
      <c r="B82" s="36"/>
      <c r="C82" s="18">
        <v>2184.1</v>
      </c>
      <c r="D82" s="18">
        <v>2184.1</v>
      </c>
      <c r="E82" s="18">
        <v>2184.1</v>
      </c>
    </row>
    <row r="83" spans="1:5" ht="25.5" x14ac:dyDescent="0.25">
      <c r="A83" s="3" t="s">
        <v>47</v>
      </c>
      <c r="B83" s="10" t="s">
        <v>59</v>
      </c>
      <c r="C83" s="23">
        <f>C84</f>
        <v>3866.1</v>
      </c>
      <c r="D83" s="23">
        <f t="shared" ref="D83:E83" si="34">D84</f>
        <v>3866.1</v>
      </c>
      <c r="E83" s="23">
        <f t="shared" si="34"/>
        <v>3866.1</v>
      </c>
    </row>
    <row r="84" spans="1:5" x14ac:dyDescent="0.25">
      <c r="A84" s="30" t="s">
        <v>9</v>
      </c>
      <c r="B84" s="30"/>
      <c r="C84" s="20">
        <f>C86</f>
        <v>3866.1</v>
      </c>
      <c r="D84" s="20">
        <f t="shared" ref="D84:E84" si="35">D86</f>
        <v>3866.1</v>
      </c>
      <c r="E84" s="20">
        <f t="shared" si="35"/>
        <v>3866.1</v>
      </c>
    </row>
    <row r="85" spans="1:5" x14ac:dyDescent="0.25">
      <c r="A85" s="6" t="s">
        <v>49</v>
      </c>
      <c r="B85" s="8" t="s">
        <v>61</v>
      </c>
      <c r="C85" s="17">
        <f>C86</f>
        <v>3866.1</v>
      </c>
      <c r="D85" s="17">
        <f t="shared" ref="D85:E85" si="36">D86</f>
        <v>3866.1</v>
      </c>
      <c r="E85" s="17">
        <f t="shared" si="36"/>
        <v>3866.1</v>
      </c>
    </row>
    <row r="86" spans="1:5" x14ac:dyDescent="0.25">
      <c r="A86" s="36" t="s">
        <v>9</v>
      </c>
      <c r="B86" s="36"/>
      <c r="C86" s="24">
        <v>3866.1</v>
      </c>
      <c r="D86" s="24">
        <v>3866.1</v>
      </c>
      <c r="E86" s="24">
        <v>3866.1</v>
      </c>
    </row>
    <row r="87" spans="1:5" ht="25.5" x14ac:dyDescent="0.25">
      <c r="A87" s="3" t="s">
        <v>58</v>
      </c>
      <c r="B87" s="10" t="s">
        <v>71</v>
      </c>
      <c r="C87" s="23">
        <f>C88+C89</f>
        <v>5705</v>
      </c>
      <c r="D87" s="23">
        <f t="shared" ref="D87:E87" si="37">D88+D89</f>
        <v>6349.3</v>
      </c>
      <c r="E87" s="23">
        <f t="shared" si="37"/>
        <v>6349.3</v>
      </c>
    </row>
    <row r="88" spans="1:5" x14ac:dyDescent="0.25">
      <c r="A88" s="30" t="s">
        <v>8</v>
      </c>
      <c r="B88" s="30"/>
      <c r="C88" s="25">
        <f>C92</f>
        <v>285.3</v>
      </c>
      <c r="D88" s="25">
        <f t="shared" ref="D88:E88" si="38">D92</f>
        <v>317.5</v>
      </c>
      <c r="E88" s="25">
        <f t="shared" si="38"/>
        <v>317.5</v>
      </c>
    </row>
    <row r="89" spans="1:5" x14ac:dyDescent="0.25">
      <c r="A89" s="30" t="s">
        <v>9</v>
      </c>
      <c r="B89" s="30"/>
      <c r="C89" s="20">
        <f>C93</f>
        <v>5419.7</v>
      </c>
      <c r="D89" s="20">
        <f t="shared" ref="D89:E89" si="39">D93</f>
        <v>6031.8</v>
      </c>
      <c r="E89" s="20">
        <f t="shared" si="39"/>
        <v>6031.8</v>
      </c>
    </row>
    <row r="90" spans="1:5" hidden="1" x14ac:dyDescent="0.25">
      <c r="A90" s="35" t="s">
        <v>10</v>
      </c>
      <c r="B90" s="35"/>
      <c r="C90" s="14"/>
      <c r="D90" s="14"/>
      <c r="E90" s="14"/>
    </row>
    <row r="91" spans="1:5" ht="63.75" x14ac:dyDescent="0.25">
      <c r="A91" s="6" t="s">
        <v>60</v>
      </c>
      <c r="B91" s="8" t="s">
        <v>64</v>
      </c>
      <c r="C91" s="17">
        <f>C92+C93</f>
        <v>5705</v>
      </c>
      <c r="D91" s="17">
        <f t="shared" ref="D91:E91" si="40">D92+D93</f>
        <v>6349.3</v>
      </c>
      <c r="E91" s="17">
        <f t="shared" si="40"/>
        <v>6349.3</v>
      </c>
    </row>
    <row r="92" spans="1:5" x14ac:dyDescent="0.25">
      <c r="A92" s="36" t="s">
        <v>8</v>
      </c>
      <c r="B92" s="36"/>
      <c r="C92" s="19">
        <v>285.3</v>
      </c>
      <c r="D92" s="19">
        <v>317.5</v>
      </c>
      <c r="E92" s="19">
        <v>317.5</v>
      </c>
    </row>
    <row r="93" spans="1:5" x14ac:dyDescent="0.25">
      <c r="A93" s="36" t="s">
        <v>9</v>
      </c>
      <c r="B93" s="36"/>
      <c r="C93" s="18">
        <v>5419.7</v>
      </c>
      <c r="D93" s="18">
        <v>6031.8</v>
      </c>
      <c r="E93" s="18">
        <v>6031.8</v>
      </c>
    </row>
    <row r="94" spans="1:5" hidden="1" x14ac:dyDescent="0.25">
      <c r="A94" s="31" t="s">
        <v>10</v>
      </c>
      <c r="B94" s="31"/>
      <c r="C94" s="16"/>
      <c r="D94" s="16"/>
      <c r="E94" s="16"/>
    </row>
    <row r="95" spans="1:5" ht="25.5" x14ac:dyDescent="0.25">
      <c r="A95" s="4" t="s">
        <v>62</v>
      </c>
      <c r="B95" s="10" t="s">
        <v>72</v>
      </c>
      <c r="C95" s="23">
        <f>C96</f>
        <v>67352.399999999994</v>
      </c>
      <c r="D95" s="23">
        <f t="shared" ref="D95:E95" si="41">D96</f>
        <v>67129.8</v>
      </c>
      <c r="E95" s="23">
        <f t="shared" si="41"/>
        <v>66241.5</v>
      </c>
    </row>
    <row r="96" spans="1:5" x14ac:dyDescent="0.25">
      <c r="A96" s="30" t="s">
        <v>8</v>
      </c>
      <c r="B96" s="30"/>
      <c r="C96" s="18">
        <f>C98</f>
        <v>67352.399999999994</v>
      </c>
      <c r="D96" s="18">
        <f t="shared" ref="D96:E96" si="42">D98</f>
        <v>67129.8</v>
      </c>
      <c r="E96" s="18">
        <f t="shared" si="42"/>
        <v>66241.5</v>
      </c>
    </row>
    <row r="97" spans="1:5" ht="51" x14ac:dyDescent="0.25">
      <c r="A97" s="6" t="s">
        <v>63</v>
      </c>
      <c r="B97" s="9" t="s">
        <v>38</v>
      </c>
      <c r="C97" s="18">
        <f>C98</f>
        <v>67352.399999999994</v>
      </c>
      <c r="D97" s="18">
        <f t="shared" ref="D97:E97" si="43">D98</f>
        <v>67129.8</v>
      </c>
      <c r="E97" s="18">
        <f t="shared" si="43"/>
        <v>66241.5</v>
      </c>
    </row>
    <row r="98" spans="1:5" x14ac:dyDescent="0.25">
      <c r="A98" s="31" t="s">
        <v>8</v>
      </c>
      <c r="B98" s="31"/>
      <c r="C98" s="18">
        <v>67352.399999999994</v>
      </c>
      <c r="D98" s="18">
        <v>67129.8</v>
      </c>
      <c r="E98" s="18">
        <v>66241.5</v>
      </c>
    </row>
    <row r="99" spans="1:5" ht="25.5" x14ac:dyDescent="0.25">
      <c r="A99" s="3" t="s">
        <v>65</v>
      </c>
      <c r="B99" s="10" t="s">
        <v>66</v>
      </c>
      <c r="C99" s="27">
        <f>C100</f>
        <v>610</v>
      </c>
      <c r="D99" s="27">
        <f t="shared" ref="D99:E99" si="44">D100</f>
        <v>610</v>
      </c>
      <c r="E99" s="27">
        <f t="shared" si="44"/>
        <v>610</v>
      </c>
    </row>
    <row r="100" spans="1:5" x14ac:dyDescent="0.25">
      <c r="A100" s="30" t="s">
        <v>8</v>
      </c>
      <c r="B100" s="30"/>
      <c r="C100" s="28">
        <f>C102</f>
        <v>610</v>
      </c>
      <c r="D100" s="28">
        <f t="shared" ref="D100:E100" si="45">D102</f>
        <v>610</v>
      </c>
      <c r="E100" s="28">
        <f t="shared" si="45"/>
        <v>610</v>
      </c>
    </row>
    <row r="101" spans="1:5" ht="38.25" x14ac:dyDescent="0.25">
      <c r="A101" s="6" t="s">
        <v>67</v>
      </c>
      <c r="B101" s="8" t="s">
        <v>68</v>
      </c>
      <c r="C101" s="29">
        <f>C102</f>
        <v>610</v>
      </c>
      <c r="D101" s="29">
        <f t="shared" ref="D101:E101" si="46">D102</f>
        <v>610</v>
      </c>
      <c r="E101" s="29">
        <f t="shared" si="46"/>
        <v>610</v>
      </c>
    </row>
    <row r="102" spans="1:5" x14ac:dyDescent="0.25">
      <c r="A102" s="36" t="s">
        <v>8</v>
      </c>
      <c r="B102" s="36"/>
      <c r="C102" s="22">
        <v>610</v>
      </c>
      <c r="D102" s="22">
        <v>610</v>
      </c>
      <c r="E102" s="22">
        <v>610</v>
      </c>
    </row>
    <row r="103" spans="1:5" ht="18.75" x14ac:dyDescent="0.25">
      <c r="A103" s="1"/>
    </row>
  </sheetData>
  <mergeCells count="72">
    <mergeCell ref="A8:E8"/>
    <mergeCell ref="A92:B92"/>
    <mergeCell ref="A93:B93"/>
    <mergeCell ref="A94:B94"/>
    <mergeCell ref="A100:B100"/>
    <mergeCell ref="A79:B79"/>
    <mergeCell ref="A81:B81"/>
    <mergeCell ref="A63:B63"/>
    <mergeCell ref="A66:B66"/>
    <mergeCell ref="A68:B68"/>
    <mergeCell ref="A70:B70"/>
    <mergeCell ref="A71:B71"/>
    <mergeCell ref="A72:B72"/>
    <mergeCell ref="A53:B53"/>
    <mergeCell ref="A54:B54"/>
    <mergeCell ref="A57:B57"/>
    <mergeCell ref="A102:B102"/>
    <mergeCell ref="A1:E1"/>
    <mergeCell ref="A2:E3"/>
    <mergeCell ref="A4:E4"/>
    <mergeCell ref="A5:E5"/>
    <mergeCell ref="A6:E6"/>
    <mergeCell ref="A82:B82"/>
    <mergeCell ref="A84:B84"/>
    <mergeCell ref="A86:B86"/>
    <mergeCell ref="A88:B88"/>
    <mergeCell ref="A89:B89"/>
    <mergeCell ref="A90:B90"/>
    <mergeCell ref="A74:B74"/>
    <mergeCell ref="A75:B75"/>
    <mergeCell ref="A77:B77"/>
    <mergeCell ref="A78:B78"/>
    <mergeCell ref="A59:B59"/>
    <mergeCell ref="A61:B61"/>
    <mergeCell ref="A62:B62"/>
    <mergeCell ref="A98:B98"/>
    <mergeCell ref="A50:A51"/>
    <mergeCell ref="E50:E51"/>
    <mergeCell ref="A52:B52"/>
    <mergeCell ref="A41:B41"/>
    <mergeCell ref="A43:B43"/>
    <mergeCell ref="A44:B44"/>
    <mergeCell ref="A46:B46"/>
    <mergeCell ref="A48:B48"/>
    <mergeCell ref="A49:B49"/>
    <mergeCell ref="A35:B35"/>
    <mergeCell ref="A36:B36"/>
    <mergeCell ref="A37:B37"/>
    <mergeCell ref="C50:C51"/>
    <mergeCell ref="D50:D51"/>
    <mergeCell ref="D14:D15"/>
    <mergeCell ref="E14:E15"/>
    <mergeCell ref="A16:B16"/>
    <mergeCell ref="A17:B17"/>
    <mergeCell ref="A18:B18"/>
    <mergeCell ref="C14:C15"/>
    <mergeCell ref="A96:B96"/>
    <mergeCell ref="A21:B21"/>
    <mergeCell ref="A10:B10"/>
    <mergeCell ref="A11:B11"/>
    <mergeCell ref="A12:B12"/>
    <mergeCell ref="A13:B13"/>
    <mergeCell ref="A14:A15"/>
    <mergeCell ref="A39:B39"/>
    <mergeCell ref="A22:B22"/>
    <mergeCell ref="A25:B25"/>
    <mergeCell ref="A26:B26"/>
    <mergeCell ref="A27:B27"/>
    <mergeCell ref="A29:B29"/>
    <mergeCell ref="A31:B31"/>
    <mergeCell ref="A32:B32"/>
    <mergeCell ref="A33:B33"/>
  </mergeCells>
  <pageMargins left="0.70866141732283472" right="0.70866141732283472" top="0.74803149606299213" bottom="0.74803149606299213" header="0.31496062992125984" footer="0.31496062992125984"/>
  <pageSetup paperSize="9" scale="85" firstPageNumber="36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Екатерина Вагина</cp:lastModifiedBy>
  <cp:lastPrinted>2024-11-14T12:35:27Z</cp:lastPrinted>
  <dcterms:created xsi:type="dcterms:W3CDTF">2024-11-13T12:22:09Z</dcterms:created>
  <dcterms:modified xsi:type="dcterms:W3CDTF">2024-11-14T12:36:06Z</dcterms:modified>
</cp:coreProperties>
</file>